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3"/>
  <c r="D54"/>
  <c r="C54"/>
  <c r="D49"/>
  <c r="C49"/>
  <c r="D45"/>
  <c r="C45"/>
  <c r="D42"/>
  <c r="C42"/>
  <c r="E32"/>
  <c r="D35"/>
  <c r="C35"/>
  <c r="C31"/>
  <c r="D26"/>
  <c r="C26"/>
  <c r="D19"/>
  <c r="C19"/>
  <c r="D16"/>
  <c r="C16"/>
  <c r="G55"/>
  <c r="G53"/>
  <c r="G52"/>
  <c r="G51"/>
  <c r="G50"/>
  <c r="G48"/>
  <c r="G47"/>
  <c r="G46"/>
  <c r="G44"/>
  <c r="G43"/>
  <c r="G41"/>
  <c r="G40"/>
  <c r="G39"/>
  <c r="G38"/>
  <c r="G37"/>
  <c r="G36"/>
  <c r="G34"/>
  <c r="G33"/>
  <c r="G30"/>
  <c r="G29"/>
  <c r="G28"/>
  <c r="G27"/>
  <c r="G25"/>
  <c r="G24"/>
  <c r="G23"/>
  <c r="G22"/>
  <c r="G21"/>
  <c r="G20"/>
  <c r="G18"/>
  <c r="G17"/>
  <c r="G15"/>
  <c r="G14"/>
  <c r="G12"/>
  <c r="G9"/>
  <c r="G8"/>
  <c r="G7"/>
  <c r="G6"/>
  <c r="D13"/>
  <c r="C13"/>
  <c r="D5"/>
  <c r="C5"/>
  <c r="F54"/>
  <c r="F49"/>
  <c r="F45"/>
  <c r="F42"/>
  <c r="F35"/>
  <c r="F31"/>
  <c r="F26"/>
  <c r="F19"/>
  <c r="F4" s="1"/>
  <c r="F16"/>
  <c r="F13"/>
  <c r="F5"/>
  <c r="E24" l="1"/>
  <c r="E10"/>
  <c r="E55"/>
  <c r="E53"/>
  <c r="E50"/>
  <c r="E48"/>
  <c r="E47"/>
  <c r="E46"/>
  <c r="E44"/>
  <c r="E43"/>
  <c r="E41"/>
  <c r="E40"/>
  <c r="E39"/>
  <c r="E38"/>
  <c r="E37"/>
  <c r="E36"/>
  <c r="E34"/>
  <c r="E33"/>
  <c r="E30"/>
  <c r="E29"/>
  <c r="E28"/>
  <c r="E27"/>
  <c r="E25"/>
  <c r="E23"/>
  <c r="E22"/>
  <c r="E21"/>
  <c r="E20"/>
  <c r="E18"/>
  <c r="E17"/>
  <c r="E15"/>
  <c r="E14"/>
  <c r="E12"/>
  <c r="E11"/>
  <c r="E9"/>
  <c r="E8"/>
  <c r="E7"/>
  <c r="E6"/>
  <c r="D4" l="1"/>
  <c r="C4"/>
  <c r="G16"/>
  <c r="G31" l="1"/>
  <c r="G5"/>
  <c r="G13"/>
  <c r="G19"/>
  <c r="G26"/>
  <c r="G35"/>
  <c r="G45"/>
  <c r="G49"/>
  <c r="G54"/>
  <c r="E54"/>
  <c r="E49"/>
  <c r="E45"/>
  <c r="E42"/>
  <c r="G42"/>
  <c r="E35"/>
  <c r="E31"/>
  <c r="E26"/>
  <c r="E19"/>
  <c r="E16"/>
  <c r="E13"/>
  <c r="E5"/>
  <c r="G4" l="1"/>
  <c r="E4"/>
</calcChain>
</file>

<file path=xl/sharedStrings.xml><?xml version="1.0" encoding="utf-8"?>
<sst xmlns="http://schemas.openxmlformats.org/spreadsheetml/2006/main" count="112" uniqueCount="112">
  <si>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</si>
  <si>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</si>
  <si>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</si>
  <si>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</si>
  <si>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</si>
  <si>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</si>
  <si>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</si>
  <si>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</si>
  <si>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</si>
  <si>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</si>
  <si>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</si>
  <si>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</si>
  <si>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</si>
  <si>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</si>
  <si>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</si>
  <si>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</si>
  <si>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</si>
  <si>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</si>
  <si>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</si>
  <si>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</si>
  <si>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</si>
  <si>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</si>
  <si>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</si>
  <si>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</si>
  <si>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</si>
  <si>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</si>
  <si>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</si>
  <si>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</si>
  <si>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</si>
  <si>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</si>
  <si>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</si>
  <si>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</si>
  <si>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</si>
  <si>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</si>
  <si>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</si>
  <si>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</si>
  <si>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</si>
  <si>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</si>
  <si>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</si>
  <si>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</si>
  <si>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</si>
  <si>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</si>
  <si>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</si>
  <si>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</si>
  <si>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</si>
  <si>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</si>
  <si>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</si>
  <si>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</si>
  <si>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</si>
  <si>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</si>
  <si>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</si>
  <si>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</si>
  <si>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</si>
  <si>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</si>
  <si>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</si>
  <si>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</si>
  <si>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</si>
  <si>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</si>
  <si>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</si>
  <si>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</si>
  <si>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</si>
  <si>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</si>
  <si>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</si>
  <si>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</si>
  <si>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</si>
  <si>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</si>
  <si>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</si>
  <si>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</si>
  <si>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</si>
  <si>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</si>
  <si>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</si>
  <si>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</si>
  <si>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</si>
  <si>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</si>
  <si>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</si>
  <si>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</si>
  <si>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</si>
  <si>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</si>
  <si>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</si>
  <si>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</si>
  <si>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</si>
  <si>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</si>
  <si>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</si>
  <si>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</si>
  <si>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</si>
  <si>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</si>
  <si>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</si>
  <si>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</si>
  <si>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</si>
  <si>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</si>
  <si>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</si>
  <si>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</si>
  <si>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</si>
  <si>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</si>
  <si>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</si>
  <si>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</si>
  <si>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</si>
  <si>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</si>
  <si>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t>0107</t>
  </si>
  <si>
    <t>Обеспечение проведения выборов и референдумов</t>
  </si>
  <si>
    <t>1103</t>
  </si>
  <si>
    <t>Спорт высших достижений</t>
  </si>
  <si>
    <t>0410</t>
  </si>
  <si>
    <t>Связь и информатика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</si>
  <si>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01.10.2019</t>
    </r>
    <r>
      <rPr>
        <sz val="9"/>
        <color rgb="FF000000"/>
        <rFont val="Times New Roman"/>
        <family val="1"/>
        <charset val="204"/>
      </rPr>
      <t>, тыс. руб.</t>
    </r>
  </si>
  <si>
    <t>0602</t>
  </si>
  <si>
    <t>Сбор,удаление отходов и очистка сточных вод</t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</si>
  <si>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01.10.2020</t>
    </r>
    <r>
      <rPr>
        <b/>
        <sz val="11"/>
        <rFont val="Times New Roman"/>
        <family val="1"/>
        <charset val="204"/>
      </rPr>
      <t>)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</si>
  <si>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2019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</si>
  <si>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2020 год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</si>
  <si>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01.10.2020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</si>
  <si>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2020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</si>
</sst>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[&gt;=50]#,##0.0,;[Red][&lt;=-50]\-#,##0.0,;#,##0.0,"/>
  </numFmts>
  <fonts count="1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zoomScaleNormal="100" zoomScaleSheetLayoutView="70" workbookViewId="0">
      <selection activeCell="G9" sqref="G9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4" t="s">
        <v>107</v>
      </c>
      <c r="B1" s="14"/>
      <c r="C1" s="14"/>
      <c r="D1" s="14"/>
      <c r="E1" s="14"/>
      <c r="F1" s="14"/>
      <c r="G1" s="14"/>
    </row>
    <row r="3" spans="1:7" ht="60">
      <c r="A3" s="1" t="s">
        <v>95</v>
      </c>
      <c r="B3" s="1" t="s">
        <v>96</v>
      </c>
      <c r="C3" s="1" t="s">
        <v>111</v>
      </c>
      <c r="D3" s="1" t="s">
        <v>110</v>
      </c>
      <c r="E3" s="1" t="s">
        <v>109</v>
      </c>
      <c r="F3" s="1" t="s">
        <v>104</v>
      </c>
      <c r="G3" s="1" t="s">
        <v>108</v>
      </c>
    </row>
    <row r="4" spans="1:7">
      <c r="A4" s="5"/>
      <c r="B4" s="2" t="s">
        <v>0</v>
      </c>
      <c r="C4" s="17">
        <f>C5+C13+C16+C19+C26+C31+C35+C42+C45+C49+C54</f>
        <v>6832371.4805099992</v>
      </c>
      <c r="D4" s="17">
        <f t="shared" ref="D4:F4" si="0">D5+D13+D16+D19+D26+D31+D35+D42+D45+D49+D54</f>
        <v>4218096.8938099993</v>
      </c>
      <c r="E4" s="9">
        <f>D4/C4*100</f>
        <v>61.736937252936684</v>
      </c>
      <c r="F4" s="8">
        <f t="shared" ref="F4" si="1">F5+F13+F16+F19+F26+F31+F35+F42+F45+F49+F54</f>
        <v>3552634.0999999996</v>
      </c>
      <c r="G4" s="10">
        <f>D4/F4*100</f>
        <v>118.73153201479431</v>
      </c>
    </row>
    <row r="5" spans="1:7">
      <c r="A5" s="5" t="s">
        <v>1</v>
      </c>
      <c r="B5" s="2" t="s">
        <v>2</v>
      </c>
      <c r="C5" s="15">
        <f>SUM(C6:C12)/1000</f>
        <v>664727.88281999994</v>
      </c>
      <c r="D5" s="15">
        <f>SUM(D6:D12)/1000</f>
        <v>454780.23762000003</v>
      </c>
      <c r="E5" s="9">
        <f t="shared" ref="E5:E55" si="2">D5/C5*100</f>
        <v>68.416001400553384</v>
      </c>
      <c r="F5" s="11">
        <f t="shared" ref="F5" si="3">SUM(F6:F12)</f>
        <v>409621</v>
      </c>
      <c r="G5" s="10">
        <f t="shared" ref="G5:G55" si="4">D5/F5*100</f>
        <v>111.02463926898281</v>
      </c>
    </row>
    <row r="6" spans="1:7" ht="24">
      <c r="A6" s="4" t="s">
        <v>3</v>
      </c>
      <c r="B6" s="3" t="s">
        <v>4</v>
      </c>
      <c r="C6" s="18">
        <v>2442555</v>
      </c>
      <c r="D6" s="18">
        <v>1316599.72</v>
      </c>
      <c r="E6" s="9">
        <f t="shared" si="2"/>
        <v>53.902561866570039</v>
      </c>
      <c r="F6" s="12">
        <v>1777.1</v>
      </c>
      <c r="G6" s="10">
        <f>D6/1000/F6*100</f>
        <v>74.086979911091106</v>
      </c>
    </row>
    <row r="7" spans="1:7" ht="36">
      <c r="A7" s="4" t="s">
        <v>5</v>
      </c>
      <c r="B7" s="3" t="s">
        <v>6</v>
      </c>
      <c r="C7" s="18">
        <v>7641000</v>
      </c>
      <c r="D7" s="18">
        <v>5347082.63</v>
      </c>
      <c r="E7" s="9">
        <f t="shared" si="2"/>
        <v>69.978833006151035</v>
      </c>
      <c r="F7" s="12">
        <v>5088.3</v>
      </c>
      <c r="G7" s="10">
        <f t="shared" ref="G7:G55" si="5">D7/1000/F7*100</f>
        <v>105.08583672346363</v>
      </c>
    </row>
    <row r="8" spans="1:7" ht="36">
      <c r="A8" s="4" t="s">
        <v>7</v>
      </c>
      <c r="B8" s="3" t="s">
        <v>8</v>
      </c>
      <c r="C8" s="18">
        <v>153716042.00999999</v>
      </c>
      <c r="D8" s="18">
        <v>113105262.73999999</v>
      </c>
      <c r="E8" s="9">
        <f t="shared" si="2"/>
        <v>73.580649918530909</v>
      </c>
      <c r="F8" s="12">
        <v>105366</v>
      </c>
      <c r="G8" s="10">
        <f t="shared" si="5"/>
        <v>107.34512341742118</v>
      </c>
    </row>
    <row r="9" spans="1:7" ht="24">
      <c r="A9" s="4" t="s">
        <v>9</v>
      </c>
      <c r="B9" s="3" t="s">
        <v>10</v>
      </c>
      <c r="C9" s="18">
        <v>30051618.609999999</v>
      </c>
      <c r="D9" s="18">
        <v>23347422.43</v>
      </c>
      <c r="E9" s="9">
        <f t="shared" si="2"/>
        <v>77.691064607850763</v>
      </c>
      <c r="F9" s="12">
        <v>22368.1</v>
      </c>
      <c r="G9" s="10">
        <f t="shared" si="5"/>
        <v>104.37821017431075</v>
      </c>
    </row>
    <row r="10" spans="1:7">
      <c r="A10" s="4" t="s">
        <v>98</v>
      </c>
      <c r="B10" s="3" t="s">
        <v>99</v>
      </c>
      <c r="C10" s="18">
        <v>15526000</v>
      </c>
      <c r="D10" s="18">
        <v>14540426.210000001</v>
      </c>
      <c r="E10" s="9">
        <f t="shared" si="2"/>
        <v>93.652107497101639</v>
      </c>
      <c r="F10" s="12">
        <v>0</v>
      </c>
      <c r="G10" s="10"/>
    </row>
    <row r="11" spans="1:7">
      <c r="A11" s="4" t="s">
        <v>11</v>
      </c>
      <c r="B11" s="3" t="s">
        <v>12</v>
      </c>
      <c r="C11" s="18">
        <v>2000000</v>
      </c>
      <c r="D11" s="18">
        <v>0</v>
      </c>
      <c r="E11" s="9">
        <f t="shared" si="2"/>
        <v>0</v>
      </c>
      <c r="F11" s="12">
        <v>0</v>
      </c>
      <c r="G11" s="10"/>
    </row>
    <row r="12" spans="1:7">
      <c r="A12" s="4" t="s">
        <v>13</v>
      </c>
      <c r="B12" s="3" t="s">
        <v>14</v>
      </c>
      <c r="C12" s="18">
        <v>453350667.19999999</v>
      </c>
      <c r="D12" s="18">
        <v>297123443.88999999</v>
      </c>
      <c r="E12" s="9">
        <f t="shared" si="2"/>
        <v>65.539430155712367</v>
      </c>
      <c r="F12" s="12">
        <v>275021.5</v>
      </c>
      <c r="G12" s="10">
        <f t="shared" si="5"/>
        <v>108.03644220179149</v>
      </c>
    </row>
    <row r="13" spans="1:7">
      <c r="A13" s="5" t="s">
        <v>15</v>
      </c>
      <c r="B13" s="2" t="s">
        <v>16</v>
      </c>
      <c r="C13" s="16">
        <f>SUM(C14:C15)/1000</f>
        <v>10013</v>
      </c>
      <c r="D13" s="16">
        <f>SUM(D14:D15)/1000</f>
        <v>7171.9678199999998</v>
      </c>
      <c r="E13" s="9">
        <f t="shared" si="2"/>
        <v>71.626563667232602</v>
      </c>
      <c r="F13" s="11">
        <f t="shared" ref="F13" si="6">SUM(F14:F15)</f>
        <v>6330.5</v>
      </c>
      <c r="G13" s="10">
        <f t="shared" si="4"/>
        <v>113.29228054656031</v>
      </c>
    </row>
    <row r="14" spans="1:7">
      <c r="A14" s="4" t="s">
        <v>17</v>
      </c>
      <c r="B14" s="3" t="s">
        <v>18</v>
      </c>
      <c r="C14" s="18">
        <v>9923000</v>
      </c>
      <c r="D14" s="18">
        <v>7151967.8200000003</v>
      </c>
      <c r="E14" s="9">
        <f t="shared" si="2"/>
        <v>72.074653028318053</v>
      </c>
      <c r="F14" s="12">
        <v>6300.5</v>
      </c>
      <c r="G14" s="10">
        <f t="shared" si="5"/>
        <v>113.51428965955084</v>
      </c>
    </row>
    <row r="15" spans="1:7">
      <c r="A15" s="4" t="s">
        <v>19</v>
      </c>
      <c r="B15" s="3" t="s">
        <v>20</v>
      </c>
      <c r="C15" s="18">
        <v>90000</v>
      </c>
      <c r="D15" s="18">
        <v>20000</v>
      </c>
      <c r="E15" s="9">
        <f t="shared" si="2"/>
        <v>22.222222222222221</v>
      </c>
      <c r="F15" s="12">
        <v>30</v>
      </c>
      <c r="G15" s="10">
        <f t="shared" si="5"/>
        <v>66.666666666666657</v>
      </c>
    </row>
    <row r="16" spans="1:7">
      <c r="A16" s="5" t="s">
        <v>21</v>
      </c>
      <c r="B16" s="2" t="s">
        <v>22</v>
      </c>
      <c r="C16" s="16">
        <f>SUM(C17:C18)/1000</f>
        <v>77693.746969999993</v>
      </c>
      <c r="D16" s="16">
        <f>SUM(D17:D18)/1000</f>
        <v>47097.876830000001</v>
      </c>
      <c r="E16" s="9">
        <f t="shared" si="2"/>
        <v>60.619906577791873</v>
      </c>
      <c r="F16" s="11">
        <f>SUM(F17:F18)</f>
        <v>48530.899999999994</v>
      </c>
      <c r="G16" s="10">
        <f t="shared" si="4"/>
        <v>97.047194323616509</v>
      </c>
    </row>
    <row r="17" spans="1:7" ht="24">
      <c r="A17" s="4" t="s">
        <v>23</v>
      </c>
      <c r="B17" s="3" t="s">
        <v>24</v>
      </c>
      <c r="C17" s="18">
        <v>55439993.219999999</v>
      </c>
      <c r="D17" s="18">
        <v>34019294.670000002</v>
      </c>
      <c r="E17" s="9">
        <f t="shared" si="2"/>
        <v>61.362371627649345</v>
      </c>
      <c r="F17" s="12">
        <v>35070.1</v>
      </c>
      <c r="G17" s="10">
        <f t="shared" si="5"/>
        <v>97.003700217564258</v>
      </c>
    </row>
    <row r="18" spans="1:7" ht="24">
      <c r="A18" s="4" t="s">
        <v>25</v>
      </c>
      <c r="B18" s="3" t="s">
        <v>26</v>
      </c>
      <c r="C18" s="18">
        <v>22253753.75</v>
      </c>
      <c r="D18" s="18">
        <v>13078582.16</v>
      </c>
      <c r="E18" s="9">
        <f t="shared" si="2"/>
        <v>58.770229539364792</v>
      </c>
      <c r="F18" s="12">
        <v>13460.8</v>
      </c>
      <c r="G18" s="10">
        <f t="shared" si="5"/>
        <v>97.160511708070857</v>
      </c>
    </row>
    <row r="19" spans="1:7">
      <c r="A19" s="5" t="s">
        <v>27</v>
      </c>
      <c r="B19" s="2" t="s">
        <v>28</v>
      </c>
      <c r="C19" s="16">
        <f>SUM(C20:C25)/1000</f>
        <v>277826.52006000001</v>
      </c>
      <c r="D19" s="16">
        <f>SUM(D20:D25)/1000</f>
        <v>120149.59288000001</v>
      </c>
      <c r="E19" s="9">
        <f t="shared" si="2"/>
        <v>43.246264918860966</v>
      </c>
      <c r="F19" s="11">
        <f t="shared" ref="F19" si="7">SUM(F20:F25)</f>
        <v>121093.2</v>
      </c>
      <c r="G19" s="10">
        <f t="shared" si="4"/>
        <v>99.220759613256575</v>
      </c>
    </row>
    <row r="20" spans="1:7">
      <c r="A20" s="4" t="s">
        <v>29</v>
      </c>
      <c r="B20" s="3" t="s">
        <v>30</v>
      </c>
      <c r="C20" s="18">
        <v>1518000</v>
      </c>
      <c r="D20" s="18">
        <v>1066499.99</v>
      </c>
      <c r="E20" s="9">
        <f t="shared" si="2"/>
        <v>70.256916337285901</v>
      </c>
      <c r="F20" s="12">
        <v>904</v>
      </c>
      <c r="G20" s="10">
        <f t="shared" si="5"/>
        <v>117.97566261061947</v>
      </c>
    </row>
    <row r="21" spans="1:7">
      <c r="A21" s="4" t="s">
        <v>31</v>
      </c>
      <c r="B21" s="3" t="s">
        <v>32</v>
      </c>
      <c r="C21" s="18">
        <v>300000</v>
      </c>
      <c r="D21" s="18">
        <v>299670</v>
      </c>
      <c r="E21" s="9">
        <f t="shared" si="2"/>
        <v>99.89</v>
      </c>
      <c r="F21" s="12">
        <v>285.3</v>
      </c>
      <c r="G21" s="10">
        <f t="shared" si="5"/>
        <v>105.03680336487908</v>
      </c>
    </row>
    <row r="22" spans="1:7">
      <c r="A22" s="4" t="s">
        <v>33</v>
      </c>
      <c r="B22" s="3" t="s">
        <v>34</v>
      </c>
      <c r="C22" s="18">
        <v>2</v>
      </c>
      <c r="D22" s="18">
        <v>0.82</v>
      </c>
      <c r="E22" s="9">
        <f t="shared" si="2"/>
        <v>41</v>
      </c>
      <c r="F22" s="12">
        <v>48.2</v>
      </c>
      <c r="G22" s="10">
        <f t="shared" si="5"/>
        <v>1.7012448132780083E-3</v>
      </c>
    </row>
    <row r="23" spans="1:7">
      <c r="A23" s="4" t="s">
        <v>35</v>
      </c>
      <c r="B23" s="3" t="s">
        <v>36</v>
      </c>
      <c r="C23" s="18">
        <v>249093532.09</v>
      </c>
      <c r="D23" s="18">
        <v>105282327.54000001</v>
      </c>
      <c r="E23" s="9">
        <f t="shared" si="2"/>
        <v>42.266182769434749</v>
      </c>
      <c r="F23" s="12">
        <v>109274.9</v>
      </c>
      <c r="G23" s="10">
        <f t="shared" si="5"/>
        <v>96.346304174151626</v>
      </c>
    </row>
    <row r="24" spans="1:7">
      <c r="A24" s="4" t="s">
        <v>102</v>
      </c>
      <c r="B24" s="3" t="s">
        <v>103</v>
      </c>
      <c r="C24" s="18">
        <v>21197895.010000002</v>
      </c>
      <c r="D24" s="18">
        <v>11533795.15</v>
      </c>
      <c r="E24" s="9">
        <f t="shared" si="2"/>
        <v>54.410096590057599</v>
      </c>
      <c r="F24" s="12">
        <v>7749.3</v>
      </c>
      <c r="G24" s="10">
        <f t="shared" si="5"/>
        <v>148.83660653220289</v>
      </c>
    </row>
    <row r="25" spans="1:7">
      <c r="A25" s="4" t="s">
        <v>37</v>
      </c>
      <c r="B25" s="3" t="s">
        <v>38</v>
      </c>
      <c r="C25" s="18">
        <v>5717090.96</v>
      </c>
      <c r="D25" s="18">
        <v>1967299.38</v>
      </c>
      <c r="E25" s="9">
        <f t="shared" si="2"/>
        <v>34.410846246182516</v>
      </c>
      <c r="F25" s="12">
        <v>2831.5</v>
      </c>
      <c r="G25" s="10">
        <f t="shared" si="5"/>
        <v>69.479052798869859</v>
      </c>
    </row>
    <row r="26" spans="1:7">
      <c r="A26" s="5" t="s">
        <v>39</v>
      </c>
      <c r="B26" s="2" t="s">
        <v>40</v>
      </c>
      <c r="C26" s="16">
        <f>SUM(C27:C30)/1000</f>
        <v>740135.33169000002</v>
      </c>
      <c r="D26" s="16">
        <f>SUM(D27:D30)/1000</f>
        <v>345637.07152999996</v>
      </c>
      <c r="E26" s="9">
        <f t="shared" si="2"/>
        <v>46.699171993422325</v>
      </c>
      <c r="F26" s="11">
        <f t="shared" ref="F26" si="8">SUM(F27:F30)</f>
        <v>352690.3</v>
      </c>
      <c r="G26" s="10">
        <f t="shared" si="4"/>
        <v>98.000163749896146</v>
      </c>
    </row>
    <row r="27" spans="1:7">
      <c r="A27" s="4" t="s">
        <v>41</v>
      </c>
      <c r="B27" s="3" t="s">
        <v>42</v>
      </c>
      <c r="C27" s="18">
        <v>49787043.409999996</v>
      </c>
      <c r="D27" s="18">
        <v>14340201.68</v>
      </c>
      <c r="E27" s="9">
        <f t="shared" si="2"/>
        <v>28.803079471715915</v>
      </c>
      <c r="F27" s="12">
        <v>33801.599999999999</v>
      </c>
      <c r="G27" s="10">
        <f t="shared" si="5"/>
        <v>42.424623923127903</v>
      </c>
    </row>
    <row r="28" spans="1:7">
      <c r="A28" s="4" t="s">
        <v>43</v>
      </c>
      <c r="B28" s="3" t="s">
        <v>44</v>
      </c>
      <c r="C28" s="18">
        <v>99925614.989999995</v>
      </c>
      <c r="D28" s="18">
        <v>39227721.090000004</v>
      </c>
      <c r="E28" s="9">
        <f t="shared" si="2"/>
        <v>39.256922355619928</v>
      </c>
      <c r="F28" s="12">
        <v>67846.3</v>
      </c>
      <c r="G28" s="10">
        <f t="shared" si="5"/>
        <v>57.818511974860833</v>
      </c>
    </row>
    <row r="29" spans="1:7">
      <c r="A29" s="4" t="s">
        <v>45</v>
      </c>
      <c r="B29" s="3" t="s">
        <v>46</v>
      </c>
      <c r="C29" s="18">
        <v>399872667.81999999</v>
      </c>
      <c r="D29" s="18">
        <v>155070804.19</v>
      </c>
      <c r="E29" s="9">
        <f t="shared" si="2"/>
        <v>38.780045916967772</v>
      </c>
      <c r="F29" s="12">
        <v>137894.39999999999</v>
      </c>
      <c r="G29" s="10">
        <f t="shared" si="5"/>
        <v>112.45620140484314</v>
      </c>
    </row>
    <row r="30" spans="1:7">
      <c r="A30" s="4" t="s">
        <v>47</v>
      </c>
      <c r="B30" s="3" t="s">
        <v>48</v>
      </c>
      <c r="C30" s="18">
        <v>190550005.47</v>
      </c>
      <c r="D30" s="18">
        <v>136998344.56999999</v>
      </c>
      <c r="E30" s="9">
        <f t="shared" si="2"/>
        <v>71.896269030319644</v>
      </c>
      <c r="F30" s="12">
        <v>113148</v>
      </c>
      <c r="G30" s="10">
        <f t="shared" si="5"/>
        <v>121.07889186728885</v>
      </c>
    </row>
    <row r="31" spans="1:7">
      <c r="A31" s="5" t="s">
        <v>49</v>
      </c>
      <c r="B31" s="2" t="s">
        <v>50</v>
      </c>
      <c r="C31" s="16">
        <f>SUM(C32:C34)/1000</f>
        <v>90244.612509999992</v>
      </c>
      <c r="D31" s="16">
        <f>SUM(D32:D34)/1000</f>
        <v>70288.065860000002</v>
      </c>
      <c r="E31" s="9">
        <f t="shared" si="2"/>
        <v>77.886162846797518</v>
      </c>
      <c r="F31" s="11">
        <f t="shared" ref="F31" si="9">SUM(F33:F34)</f>
        <v>6348.7</v>
      </c>
      <c r="G31" s="10">
        <f t="shared" si="4"/>
        <v>1107.1253305401106</v>
      </c>
    </row>
    <row r="32" spans="1:7">
      <c r="A32" s="4" t="s">
        <v>105</v>
      </c>
      <c r="B32" s="3" t="s">
        <v>106</v>
      </c>
      <c r="C32" s="18">
        <v>69261667</v>
      </c>
      <c r="D32" s="18">
        <v>61275000</v>
      </c>
      <c r="E32" s="9">
        <f t="shared" si="2"/>
        <v>88.468849587463723</v>
      </c>
      <c r="F32" s="12">
        <v>0</v>
      </c>
      <c r="G32" s="10"/>
    </row>
    <row r="33" spans="1:7">
      <c r="A33" s="4" t="s">
        <v>51</v>
      </c>
      <c r="B33" s="3" t="s">
        <v>52</v>
      </c>
      <c r="C33" s="18">
        <v>3056881.41</v>
      </c>
      <c r="D33" s="18">
        <v>3056510.18</v>
      </c>
      <c r="E33" s="9">
        <f t="shared" si="2"/>
        <v>99.987855924054315</v>
      </c>
      <c r="F33" s="12">
        <v>2883.1</v>
      </c>
      <c r="G33" s="10">
        <f t="shared" si="5"/>
        <v>106.01471263570463</v>
      </c>
    </row>
    <row r="34" spans="1:7">
      <c r="A34" s="4" t="s">
        <v>53</v>
      </c>
      <c r="B34" s="3" t="s">
        <v>54</v>
      </c>
      <c r="C34" s="18">
        <v>17926064.100000001</v>
      </c>
      <c r="D34" s="18">
        <v>5956555.6799999997</v>
      </c>
      <c r="E34" s="9">
        <f t="shared" si="2"/>
        <v>33.228463575559786</v>
      </c>
      <c r="F34" s="12">
        <v>3465.6</v>
      </c>
      <c r="G34" s="10">
        <f t="shared" si="5"/>
        <v>171.87660664819944</v>
      </c>
    </row>
    <row r="35" spans="1:7">
      <c r="A35" s="5" t="s">
        <v>55</v>
      </c>
      <c r="B35" s="2" t="s">
        <v>56</v>
      </c>
      <c r="C35" s="16">
        <f>SUM(C36:C41)/1000</f>
        <v>4253760.2230099998</v>
      </c>
      <c r="D35" s="16">
        <f>SUM(D36:D41)/1000</f>
        <v>2743737.2692499994</v>
      </c>
      <c r="E35" s="9">
        <f t="shared" si="2"/>
        <v>64.50145578042256</v>
      </c>
      <c r="F35" s="11">
        <f t="shared" ref="F35" si="10">SUM(F36:F41)</f>
        <v>2115338</v>
      </c>
      <c r="G35" s="10">
        <f t="shared" si="4"/>
        <v>129.70680190352556</v>
      </c>
    </row>
    <row r="36" spans="1:7">
      <c r="A36" s="4" t="s">
        <v>57</v>
      </c>
      <c r="B36" s="3" t="s">
        <v>58</v>
      </c>
      <c r="C36" s="18">
        <v>1085016856.4200001</v>
      </c>
      <c r="D36" s="18">
        <v>806388002.60000002</v>
      </c>
      <c r="E36" s="9">
        <f t="shared" si="2"/>
        <v>74.320320263103326</v>
      </c>
      <c r="F36" s="12">
        <v>784723.7</v>
      </c>
      <c r="G36" s="10">
        <f t="shared" si="5"/>
        <v>102.7607554862941</v>
      </c>
    </row>
    <row r="37" spans="1:7">
      <c r="A37" s="4" t="s">
        <v>59</v>
      </c>
      <c r="B37" s="3" t="s">
        <v>60</v>
      </c>
      <c r="C37" s="18">
        <v>2841060400.1500001</v>
      </c>
      <c r="D37" s="18">
        <v>1718384733.29</v>
      </c>
      <c r="E37" s="9">
        <f t="shared" si="2"/>
        <v>60.483921186584908</v>
      </c>
      <c r="F37" s="12">
        <v>1104105.8</v>
      </c>
      <c r="G37" s="10">
        <f t="shared" si="5"/>
        <v>155.63587595409786</v>
      </c>
    </row>
    <row r="38" spans="1:7">
      <c r="A38" s="4" t="s">
        <v>61</v>
      </c>
      <c r="B38" s="3" t="s">
        <v>62</v>
      </c>
      <c r="C38" s="18">
        <v>216817306.13999999</v>
      </c>
      <c r="D38" s="18">
        <v>143819874.46000001</v>
      </c>
      <c r="E38" s="9">
        <f t="shared" si="2"/>
        <v>66.332285471315117</v>
      </c>
      <c r="F38" s="12">
        <v>141495.79999999999</v>
      </c>
      <c r="G38" s="10">
        <f t="shared" si="5"/>
        <v>101.64250420153816</v>
      </c>
    </row>
    <row r="39" spans="1:7" ht="24">
      <c r="A39" s="4" t="s">
        <v>63</v>
      </c>
      <c r="B39" s="3" t="s">
        <v>64</v>
      </c>
      <c r="C39" s="18">
        <v>1981560.3</v>
      </c>
      <c r="D39" s="18">
        <v>556320</v>
      </c>
      <c r="E39" s="9">
        <f t="shared" si="2"/>
        <v>28.074845867673066</v>
      </c>
      <c r="F39" s="12">
        <v>1000.4</v>
      </c>
      <c r="G39" s="10">
        <f t="shared" si="5"/>
        <v>55.609756097560982</v>
      </c>
    </row>
    <row r="40" spans="1:7">
      <c r="A40" s="4" t="s">
        <v>65</v>
      </c>
      <c r="B40" s="3" t="s">
        <v>66</v>
      </c>
      <c r="C40" s="18">
        <v>23232000</v>
      </c>
      <c r="D40" s="18">
        <v>14091506.949999999</v>
      </c>
      <c r="E40" s="9">
        <f t="shared" si="2"/>
        <v>60.65559121039945</v>
      </c>
      <c r="F40" s="12">
        <v>27416.6</v>
      </c>
      <c r="G40" s="10">
        <f t="shared" si="5"/>
        <v>51.397718717857067</v>
      </c>
    </row>
    <row r="41" spans="1:7">
      <c r="A41" s="4" t="s">
        <v>67</v>
      </c>
      <c r="B41" s="3" t="s">
        <v>68</v>
      </c>
      <c r="C41" s="18">
        <v>85652100</v>
      </c>
      <c r="D41" s="18">
        <v>60496831.950000003</v>
      </c>
      <c r="E41" s="9">
        <f t="shared" si="2"/>
        <v>70.63087997842436</v>
      </c>
      <c r="F41" s="12">
        <v>56595.7</v>
      </c>
      <c r="G41" s="10">
        <f t="shared" si="5"/>
        <v>106.89298294746774</v>
      </c>
    </row>
    <row r="42" spans="1:7">
      <c r="A42" s="5" t="s">
        <v>69</v>
      </c>
      <c r="B42" s="2" t="s">
        <v>70</v>
      </c>
      <c r="C42" s="16">
        <f>SUM(C43:C44)/1000</f>
        <v>254462.18786000001</v>
      </c>
      <c r="D42" s="16">
        <f>SUM(D43:D44)/1000</f>
        <v>138307.63185000001</v>
      </c>
      <c r="E42" s="9">
        <f t="shared" si="2"/>
        <v>54.352920963681285</v>
      </c>
      <c r="F42" s="13">
        <f t="shared" ref="F42" si="11">SUM(F43:F44)</f>
        <v>166573.29999999999</v>
      </c>
      <c r="G42" s="10">
        <f t="shared" si="4"/>
        <v>83.031093128370529</v>
      </c>
    </row>
    <row r="43" spans="1:7">
      <c r="A43" s="4" t="s">
        <v>71</v>
      </c>
      <c r="B43" s="3" t="s">
        <v>72</v>
      </c>
      <c r="C43" s="18">
        <v>240101284.02000001</v>
      </c>
      <c r="D43" s="18">
        <v>127636774.97</v>
      </c>
      <c r="E43" s="9">
        <f t="shared" si="2"/>
        <v>53.1595553480539</v>
      </c>
      <c r="F43" s="12">
        <v>155214.39999999999</v>
      </c>
      <c r="G43" s="10">
        <f t="shared" si="5"/>
        <v>82.232560232813455</v>
      </c>
    </row>
    <row r="44" spans="1:7">
      <c r="A44" s="4" t="s">
        <v>73</v>
      </c>
      <c r="B44" s="3" t="s">
        <v>74</v>
      </c>
      <c r="C44" s="18">
        <v>14360903.84</v>
      </c>
      <c r="D44" s="18">
        <v>10670856.880000001</v>
      </c>
      <c r="E44" s="9">
        <f t="shared" si="2"/>
        <v>74.304911437941925</v>
      </c>
      <c r="F44" s="12">
        <v>11358.9</v>
      </c>
      <c r="G44" s="10">
        <f t="shared" si="5"/>
        <v>93.942695859634313</v>
      </c>
    </row>
    <row r="45" spans="1:7">
      <c r="A45" s="5" t="s">
        <v>75</v>
      </c>
      <c r="B45" s="2" t="s">
        <v>76</v>
      </c>
      <c r="C45" s="16">
        <f>SUM(C46:C48)/1000</f>
        <v>130779.77566</v>
      </c>
      <c r="D45" s="16">
        <f>SUM(D46:D48)/1000</f>
        <v>95353.316599999991</v>
      </c>
      <c r="E45" s="9">
        <f t="shared" si="2"/>
        <v>72.911362723161901</v>
      </c>
      <c r="F45" s="11">
        <f t="shared" ref="F45" si="12">SUM(F46:F48)</f>
        <v>121179.70000000001</v>
      </c>
      <c r="G45" s="10">
        <f t="shared" si="4"/>
        <v>78.687533142927393</v>
      </c>
    </row>
    <row r="46" spans="1:7">
      <c r="A46" s="4" t="s">
        <v>77</v>
      </c>
      <c r="B46" s="3" t="s">
        <v>78</v>
      </c>
      <c r="C46" s="18">
        <v>8058700.6600000001</v>
      </c>
      <c r="D46" s="18">
        <v>5956305.5099999998</v>
      </c>
      <c r="E46" s="9">
        <f t="shared" si="2"/>
        <v>73.911487239681136</v>
      </c>
      <c r="F46" s="12">
        <v>5757</v>
      </c>
      <c r="G46" s="10">
        <f t="shared" si="5"/>
        <v>103.46196821261073</v>
      </c>
    </row>
    <row r="47" spans="1:7">
      <c r="A47" s="4" t="s">
        <v>79</v>
      </c>
      <c r="B47" s="3" t="s">
        <v>80</v>
      </c>
      <c r="C47" s="18">
        <v>61851975</v>
      </c>
      <c r="D47" s="18">
        <v>52749503.780000001</v>
      </c>
      <c r="E47" s="9">
        <f t="shared" si="2"/>
        <v>85.283459064969222</v>
      </c>
      <c r="F47" s="12">
        <v>61681.599999999999</v>
      </c>
      <c r="G47" s="10">
        <f t="shared" si="5"/>
        <v>85.51902638712356</v>
      </c>
    </row>
    <row r="48" spans="1:7">
      <c r="A48" s="4" t="s">
        <v>81</v>
      </c>
      <c r="B48" s="3" t="s">
        <v>82</v>
      </c>
      <c r="C48" s="18">
        <v>60869100</v>
      </c>
      <c r="D48" s="18">
        <v>36647507.310000002</v>
      </c>
      <c r="E48" s="9">
        <f t="shared" si="2"/>
        <v>60.207079306248993</v>
      </c>
      <c r="F48" s="12">
        <v>53741.1</v>
      </c>
      <c r="G48" s="10">
        <f t="shared" si="5"/>
        <v>68.192700391320614</v>
      </c>
    </row>
    <row r="49" spans="1:7">
      <c r="A49" s="5" t="s">
        <v>83</v>
      </c>
      <c r="B49" s="2" t="s">
        <v>84</v>
      </c>
      <c r="C49" s="16">
        <f>SUM(C50:C53)/1000</f>
        <v>284859.61</v>
      </c>
      <c r="D49" s="16">
        <f>SUM(D50:D53)/1000</f>
        <v>174341.22220000002</v>
      </c>
      <c r="E49" s="9">
        <f t="shared" si="2"/>
        <v>61.202506806774061</v>
      </c>
      <c r="F49" s="11">
        <f t="shared" ref="F49" si="13">SUM(F50:F53)</f>
        <v>194410.9</v>
      </c>
      <c r="G49" s="10">
        <f t="shared" si="4"/>
        <v>89.676670495327187</v>
      </c>
    </row>
    <row r="50" spans="1:7">
      <c r="A50" s="4" t="s">
        <v>85</v>
      </c>
      <c r="B50" s="3" t="s">
        <v>86</v>
      </c>
      <c r="C50" s="18">
        <v>275403240</v>
      </c>
      <c r="D50" s="18">
        <v>167201572.08000001</v>
      </c>
      <c r="E50" s="9">
        <f t="shared" si="2"/>
        <v>60.711548665876272</v>
      </c>
      <c r="F50" s="12">
        <v>175931.2</v>
      </c>
      <c r="G50" s="10">
        <f t="shared" si="5"/>
        <v>95.038044462835472</v>
      </c>
    </row>
    <row r="51" spans="1:7">
      <c r="A51" s="4" t="s">
        <v>87</v>
      </c>
      <c r="B51" s="3" t="s">
        <v>88</v>
      </c>
      <c r="C51" s="19">
        <v>0</v>
      </c>
      <c r="D51" s="19">
        <v>0</v>
      </c>
      <c r="E51" s="9"/>
      <c r="F51" s="12">
        <v>1536.3</v>
      </c>
      <c r="G51" s="10">
        <f t="shared" si="5"/>
        <v>0</v>
      </c>
    </row>
    <row r="52" spans="1:7">
      <c r="A52" s="4" t="s">
        <v>100</v>
      </c>
      <c r="B52" s="3" t="s">
        <v>101</v>
      </c>
      <c r="C52" s="19">
        <v>0</v>
      </c>
      <c r="D52" s="19">
        <v>0</v>
      </c>
      <c r="E52" s="9"/>
      <c r="F52" s="12">
        <v>9572.7999999999993</v>
      </c>
      <c r="G52" s="10">
        <f t="shared" si="5"/>
        <v>0</v>
      </c>
    </row>
    <row r="53" spans="1:7">
      <c r="A53" s="4" t="s">
        <v>89</v>
      </c>
      <c r="B53" s="3" t="s">
        <v>90</v>
      </c>
      <c r="C53" s="18">
        <v>9456370</v>
      </c>
      <c r="D53" s="18">
        <v>7139650.1200000001</v>
      </c>
      <c r="E53" s="9">
        <f t="shared" si="2"/>
        <v>75.500959882068912</v>
      </c>
      <c r="F53" s="12">
        <v>7370.6</v>
      </c>
      <c r="G53" s="10">
        <f t="shared" si="5"/>
        <v>96.866606789135218</v>
      </c>
    </row>
    <row r="54" spans="1:7">
      <c r="A54" s="5" t="s">
        <v>91</v>
      </c>
      <c r="B54" s="2" t="s">
        <v>92</v>
      </c>
      <c r="C54" s="16">
        <f>C55/1000</f>
        <v>47868.589930000002</v>
      </c>
      <c r="D54" s="16">
        <f>D55/1000</f>
        <v>21232.641370000001</v>
      </c>
      <c r="E54" s="9">
        <f t="shared" si="2"/>
        <v>44.356103660143894</v>
      </c>
      <c r="F54" s="11">
        <f t="shared" ref="D54:F54" si="14">F55</f>
        <v>10517.6</v>
      </c>
      <c r="G54" s="10">
        <f t="shared" si="4"/>
        <v>201.87724737582721</v>
      </c>
    </row>
    <row r="55" spans="1:7">
      <c r="A55" s="4" t="s">
        <v>93</v>
      </c>
      <c r="B55" s="3" t="s">
        <v>94</v>
      </c>
      <c r="C55" s="18">
        <v>47868589.93</v>
      </c>
      <c r="D55" s="18">
        <v>21232641.370000001</v>
      </c>
      <c r="E55" s="9">
        <f t="shared" si="2"/>
        <v>44.356103660143894</v>
      </c>
      <c r="F55" s="12">
        <v>10517.6</v>
      </c>
      <c r="G55" s="10">
        <f t="shared" si="5"/>
        <v>201.87724737582721</v>
      </c>
    </row>
    <row r="56" spans="1:7">
      <c r="A56" s="6"/>
    </row>
    <row r="57" spans="1:7">
      <c r="A57" s="7" t="s">
        <v>97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2019-10-04T05:54:01Z</cp:lastPrinted>
  <dcterms:created xsi:type="dcterms:W3CDTF">2017-12-11T14:03:53Z</dcterms:created>
  <dcterms:modified xsi:type="dcterms:W3CDTF">2020-10-19T12:22:32Z</dcterms:modified>
</cp:coreProperties>
</file>